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s FY23\"/>
    </mc:Choice>
  </mc:AlternateContent>
  <xr:revisionPtr revIDLastSave="0" documentId="13_ncr:1_{1B5C4963-6669-44FA-BE2A-F5E28E94545E}" xr6:coauthVersionLast="47" xr6:coauthVersionMax="47" xr10:uidLastSave="{00000000-0000-0000-0000-000000000000}"/>
  <bookViews>
    <workbookView xWindow="2955" yWindow="1755" windowWidth="21600" windowHeight="11385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H54" i="1"/>
  <c r="H49" i="1"/>
  <c r="G38" i="1"/>
  <c r="H31" i="1"/>
  <c r="H32" i="1" s="1"/>
  <c r="H26" i="1"/>
  <c r="H57" i="1" l="1"/>
</calcChain>
</file>

<file path=xl/sharedStrings.xml><?xml version="1.0" encoding="utf-8"?>
<sst xmlns="http://schemas.openxmlformats.org/spreadsheetml/2006/main" count="181" uniqueCount="102">
  <si>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</si>
  <si>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</si>
  <si>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</si>
  <si>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</si>
  <si>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</si>
  <si>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</si>
  <si>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</si>
  <si>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</si>
  <si>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</si>
  <si>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</si>
  <si>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</si>
  <si>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</si>
  <si>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</si>
  <si>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</si>
  <si>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</si>
  <si>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</si>
  <si>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</si>
  <si>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</si>
  <si>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Servicing and Relamping</t>
  </si>
  <si>
    <t>Various</t>
  </si>
  <si>
    <t>Colonial Post Top &amp; Pole # 15 or # 16 (16' fiberglass)</t>
  </si>
  <si>
    <t>Various (27)</t>
  </si>
  <si>
    <t>220729-101</t>
  </si>
  <si>
    <t>River Falls Drive</t>
  </si>
  <si>
    <t>07004</t>
  </si>
  <si>
    <t>220713-106</t>
  </si>
  <si>
    <t>Sandy Knoll Drive</t>
  </si>
  <si>
    <t>17003</t>
  </si>
  <si>
    <t>Per Dan Sanayi</t>
  </si>
  <si>
    <t>Mateny Road</t>
  </si>
  <si>
    <t>13009</t>
  </si>
  <si>
    <t>220801-105</t>
  </si>
  <si>
    <t>Quince Mill Drive</t>
  </si>
  <si>
    <t>11004</t>
  </si>
  <si>
    <t>220802-102</t>
  </si>
  <si>
    <t>11002</t>
  </si>
  <si>
    <t>220808-118</t>
  </si>
  <si>
    <t>Deborah Drive</t>
  </si>
  <si>
    <t>11022</t>
  </si>
  <si>
    <t>220809-104</t>
  </si>
  <si>
    <t>Vendome Drive</t>
  </si>
  <si>
    <t>09014</t>
  </si>
  <si>
    <t>16' Black Fiberglass (Straightened Pole, Labor Only)</t>
  </si>
  <si>
    <t>220810-106</t>
  </si>
  <si>
    <t>Kendale Road</t>
  </si>
  <si>
    <t>09082</t>
  </si>
  <si>
    <t>220808-114</t>
  </si>
  <si>
    <t>Carrington Hill Drive</t>
  </si>
  <si>
    <t>12004</t>
  </si>
  <si>
    <t>220810-107</t>
  </si>
  <si>
    <t>Wickham Road</t>
  </si>
  <si>
    <t>18084</t>
  </si>
  <si>
    <t>220810-108</t>
  </si>
  <si>
    <t>18076</t>
  </si>
  <si>
    <t>220623-106</t>
  </si>
  <si>
    <t>Pine Meetinghouse Road</t>
  </si>
  <si>
    <t>10046</t>
  </si>
  <si>
    <t>Cobra-Head &amp; Pole # 23 (26' Aluminum Pendant)</t>
  </si>
  <si>
    <t>220616-103</t>
  </si>
  <si>
    <t>Prosperity Drive</t>
  </si>
  <si>
    <t>12158</t>
  </si>
  <si>
    <t>220809-101</t>
  </si>
  <si>
    <t>Candlelight Lane</t>
  </si>
  <si>
    <t>11011</t>
  </si>
  <si>
    <t>220812-123</t>
  </si>
  <si>
    <t>Buxton Terrace</t>
  </si>
  <si>
    <t>07001</t>
  </si>
  <si>
    <t>220811-107</t>
  </si>
  <si>
    <t>Olney Mill Road</t>
  </si>
  <si>
    <t>18001</t>
  </si>
  <si>
    <t>Per TMC</t>
  </si>
  <si>
    <t>Stedwick Avenue</t>
  </si>
  <si>
    <t>10004</t>
  </si>
  <si>
    <t>Retrofitting existing Foundation, EA</t>
  </si>
  <si>
    <t>220331-105</t>
  </si>
  <si>
    <t>Battery Lane</t>
  </si>
  <si>
    <t>05008</t>
  </si>
  <si>
    <t>Bethesda Globe</t>
  </si>
  <si>
    <t>Various (127)</t>
  </si>
  <si>
    <t xml:space="preserve"> LED WATTAGE</t>
  </si>
  <si>
    <t xml:space="preserve"> RESIDENTS INFO </t>
  </si>
  <si>
    <t xml:space="preserve"> NOTES </t>
  </si>
  <si>
    <t xml:space="preserve">CBD  </t>
  </si>
  <si>
    <t>CONTROL ID</t>
  </si>
  <si>
    <t>david.santos@montgomerycountymd.gov</t>
  </si>
  <si>
    <t>Replaced Fixture and Pole 8/1/22</t>
  </si>
  <si>
    <t>Replaced Fixture and Pole 8/2/22</t>
  </si>
  <si>
    <t>Replaced Fixture and Pole 8/3/22</t>
  </si>
  <si>
    <t>Replaced Fixture and Pole 8/11/22</t>
  </si>
  <si>
    <t>no</t>
  </si>
  <si>
    <t xml:space="preserve">	Gary.Simms@montgomerycountymd.gov</t>
  </si>
  <si>
    <t>aaronmoss82@gmail.com</t>
  </si>
  <si>
    <t>No Information Provided</t>
  </si>
  <si>
    <t>lexpen@gmail.com</t>
  </si>
  <si>
    <t>Replaced Fixture and Pole 8/9/22, Repaired Wiring 8/9/22</t>
  </si>
  <si>
    <t>Straightened Pole 8/11/22</t>
  </si>
  <si>
    <t>Straightened Pole 8/15/22</t>
  </si>
  <si>
    <t>weather3084@hotmail.com</t>
  </si>
  <si>
    <t>Andre 301-275-3514</t>
  </si>
  <si>
    <t>chantelle.smith@darcars.com</t>
  </si>
  <si>
    <t>Bethesda</t>
  </si>
  <si>
    <t>Replaced Fixture 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</si>
</sst>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15" applyNumberFormat="0" applyAlignment="0" applyProtection="0"/>
    <xf numFmtId="0" fontId="20" fillId="8" borderId="16" applyNumberFormat="0" applyAlignment="0" applyProtection="0"/>
    <xf numFmtId="0" fontId="21" fillId="8" borderId="15" applyNumberFormat="0" applyAlignment="0" applyProtection="0"/>
    <xf numFmtId="0" fontId="22" fillId="0" borderId="17" applyNumberFormat="0" applyFill="0" applyAlignment="0" applyProtection="0"/>
    <xf numFmtId="0" fontId="23" fillId="9" borderId="18" applyNumberFormat="0" applyAlignment="0" applyProtection="0"/>
    <xf numFmtId="0" fontId="24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44" fontId="4" fillId="0" borderId="7" xfId="3" applyFont="1" applyBorder="1"/>
    <xf numFmtId="44" fontId="5" fillId="0" borderId="4" xfId="3" applyFont="1" applyFill="1" applyBorder="1"/>
    <xf numFmtId="164" fontId="0" fillId="0" borderId="4" xfId="1" applyNumberFormat="1" applyFont="1" applyBorder="1" applyAlignment="1">
      <alignment horizontal="right" vertical="center"/>
    </xf>
    <xf numFmtId="164" fontId="5" fillId="0" borderId="8" xfId="3" applyNumberFormat="1" applyFont="1" applyBorder="1"/>
    <xf numFmtId="164" fontId="5" fillId="0" borderId="9" xfId="3" applyNumberFormat="1" applyFont="1" applyBorder="1"/>
    <xf numFmtId="8" fontId="0" fillId="0" borderId="1" xfId="0" applyNumberFormat="1" applyBorder="1" applyAlignment="1">
      <alignment horizontal="center" vertical="center"/>
    </xf>
    <xf numFmtId="164" fontId="5" fillId="0" borderId="10" xfId="3" applyNumberFormat="1" applyFont="1" applyBorder="1"/>
    <xf numFmtId="164" fontId="5" fillId="0" borderId="11" xfId="3" applyNumberFormat="1" applyFont="1" applyBorder="1"/>
    <xf numFmtId="0" fontId="27" fillId="3" borderId="0" xfId="2" applyFont="1" applyFill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3" fillId="0" borderId="0" xfId="2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6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44" fontId="5" fillId="2" borderId="1" xfId="3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1" xfId="2" applyFont="1" applyBorder="1" applyAlignment="1">
      <alignment horizontal="center" vertical="center"/>
    </xf>
    <xf numFmtId="0" fontId="28" fillId="0" borderId="1" xfId="46" applyFont="1" applyBorder="1" applyAlignment="1">
      <alignment horizontal="center" vertical="center"/>
    </xf>
    <xf numFmtId="0" fontId="1" fillId="35" borderId="1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4" fontId="5" fillId="2" borderId="4" xfId="3" applyFont="1" applyFill="1" applyBorder="1" applyAlignment="1">
      <alignment horizontal="center"/>
    </xf>
    <xf numFmtId="44" fontId="5" fillId="2" borderId="23" xfId="3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center" vertical="center" wrapText="1"/>
    </xf>
    <xf numFmtId="44" fontId="5" fillId="2" borderId="24" xfId="3" applyFont="1" applyFill="1" applyBorder="1" applyAlignment="1">
      <alignment horizontal="center" vertical="center" wrapText="1"/>
    </xf>
    <xf numFmtId="44" fontId="5" fillId="2" borderId="25" xfId="3" applyFont="1" applyFill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/>
    </xf>
    <xf numFmtId="0" fontId="28" fillId="0" borderId="27" xfId="46" applyFont="1" applyBorder="1" applyAlignment="1">
      <alignment horizontal="center" vertical="center"/>
    </xf>
    <xf numFmtId="0" fontId="1" fillId="35" borderId="26" xfId="2" applyFont="1" applyFill="1" applyBorder="1" applyAlignment="1">
      <alignment horizontal="center" vertical="center"/>
    </xf>
    <xf numFmtId="0" fontId="1" fillId="35" borderId="27" xfId="2" applyFont="1" applyFill="1" applyBorder="1" applyAlignment="1">
      <alignment horizontal="center" vertical="center"/>
    </xf>
    <xf numFmtId="0" fontId="28" fillId="0" borderId="27" xfId="46" applyFont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/>
    </xf>
    <xf numFmtId="0" fontId="1" fillId="0" borderId="29" xfId="2" applyFont="1" applyBorder="1" applyAlignment="1">
      <alignment horizontal="center" vertical="center"/>
    </xf>
    <xf numFmtId="0" fontId="28" fillId="0" borderId="30" xfId="46" applyFont="1" applyBorder="1" applyAlignment="1">
      <alignment horizontal="center" vertical="center"/>
    </xf>
    <xf numFmtId="0" fontId="1" fillId="0" borderId="1" xfId="2" applyFont="1" applyBorder="1" applyAlignment="1">
      <alignment horizontal="center"/>
    </xf>
    <xf numFmtId="0" fontId="28" fillId="0" borderId="1" xfId="46" applyFont="1" applyBorder="1" applyAlignment="1">
      <alignment horizontal="center"/>
    </xf>
    <xf numFmtId="0" fontId="1" fillId="36" borderId="1" xfId="2" applyFont="1" applyFill="1" applyBorder="1" applyAlignment="1">
      <alignment horizontal="center"/>
    </xf>
    <xf numFmtId="44" fontId="0" fillId="36" borderId="1" xfId="1" applyFont="1" applyFill="1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1" xfId="1" applyFont="1" applyBorder="1" applyAlignment="1">
      <alignment horizontal="center" vertical="center"/>
    </xf>
    <xf numFmtId="44" fontId="0" fillId="0" borderId="22" xfId="1" applyFont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180975</xdr:colOff>
      <xdr:row>6</xdr:row>
      <xdr:rowOff>160106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689732" cy="1314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3490&amp;PType=L" TargetMode="External"/><Relationship Id="rId13" Type="http://schemas.openxmlformats.org/officeDocument/2006/relationships/hyperlink" Target="mailto:chantelle.smith@darcars.com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ex02.montgomerycountymd.gov/ojn6/ijn7/StreetLightAdmin/PoleDetails.aspx?CID=14450&amp;PType=L" TargetMode="External"/><Relationship Id="rId7" Type="http://schemas.openxmlformats.org/officeDocument/2006/relationships/hyperlink" Target="https://ex02.montgomerycountymd.gov/ojn6/ijn7/StreetLightAdmin/PoleDetails.aspx?CID=5301&amp;PType=L" TargetMode="External"/><Relationship Id="rId12" Type="http://schemas.openxmlformats.org/officeDocument/2006/relationships/hyperlink" Target="https://ex02.montgomerycountymd.gov/ojn6/ijn7/StreetLightAdmin/PoleDetails.aspx?CID=53083&amp;PType=L" TargetMode="External"/><Relationship Id="rId17" Type="http://schemas.openxmlformats.org/officeDocument/2006/relationships/hyperlink" Target="https://ex02.montgomerycountymd.gov/ojn6/ijn7/StreetLightAdmin/PoleDetails.aspx?CID=78148&amp;PType=L" TargetMode="External"/><Relationship Id="rId2" Type="http://schemas.openxmlformats.org/officeDocument/2006/relationships/hyperlink" Target="https://ex02.montgomerycountymd.gov/ojn6/ijn7/StreetLightAdmin/PoleDetails.aspx?CID=5553&amp;PType=L" TargetMode="External"/><Relationship Id="rId16" Type="http://schemas.openxmlformats.org/officeDocument/2006/relationships/hyperlink" Target="https://ex02.montgomerycountymd.gov/ojn6/ijn7/StreetLightAdmin/PoleDetails.aspx?CID=46639&amp;PType=L" TargetMode="External"/><Relationship Id="rId1" Type="http://schemas.openxmlformats.org/officeDocument/2006/relationships/hyperlink" Target="mailto:david.santos@montgomerycountymd.gov" TargetMode="External"/><Relationship Id="rId6" Type="http://schemas.openxmlformats.org/officeDocument/2006/relationships/hyperlink" Target="https://ex02.montgomerycountymd.gov/ojn6/ijn7/StreetLightAdmin/PoleDetails.aspx?CID=7224&amp;PType=L" TargetMode="External"/><Relationship Id="rId11" Type="http://schemas.openxmlformats.org/officeDocument/2006/relationships/hyperlink" Target="https://ex02.montgomerycountymd.gov/ojn6/ijn7/StreetLightAdmin/PoleDetails.aspx?CID=46571&amp;PType=L" TargetMode="External"/><Relationship Id="rId5" Type="http://schemas.openxmlformats.org/officeDocument/2006/relationships/hyperlink" Target="https://ex02.montgomerycountymd.gov/ojn6/ijn7/StreetLightAdmin/PoleDetails.aspx?CID=9224&amp;PType=L" TargetMode="External"/><Relationship Id="rId15" Type="http://schemas.openxmlformats.org/officeDocument/2006/relationships/hyperlink" Target="https://ex02.montgomerycountymd.gov/ojn6/ijn7/StreetLightAdmin/PoleDetails.aspx?CID=7191&amp;PType=L" TargetMode="External"/><Relationship Id="rId10" Type="http://schemas.openxmlformats.org/officeDocument/2006/relationships/hyperlink" Target="https://ex02.montgomerycountymd.gov/ojn6/ijn7/StreetLightAdmin/PoleDetails.aspx?CID=46557&amp;PType=L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ex02.montgomerycountymd.gov/ojn6/ijn7/StreetLightAdmin/PoleDetails.aspx?CID=9225&amp;PType=L" TargetMode="External"/><Relationship Id="rId9" Type="http://schemas.openxmlformats.org/officeDocument/2006/relationships/hyperlink" Target="https://ex02.montgomerycountymd.gov/ojn6/ijn7/StreetLightAdmin/PoleDetails.aspx?CID=16097&amp;PType=L" TargetMode="External"/><Relationship Id="rId14" Type="http://schemas.openxmlformats.org/officeDocument/2006/relationships/hyperlink" Target="https://ex02.montgomerycountymd.gov/ojn6/ijn7/StreetLightAdmin/PoleDetails.aspx?CID=2210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dimension ref="A1:M63"/>
  <sheetViews>
    <sheetView tabSelected="1" zoomScale="85" zoomScaleNormal="85" workbookViewId="0">
      <selection activeCell="G5" sqref="G5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4.7109375" style="1" customWidth="1"/>
    <col min="10" max="10" width="39.42578125" style="1" customWidth="1"/>
    <col min="11" max="11" width="39.85546875" style="1" customWidth="1"/>
    <col min="12" max="13" width="15.5703125" style="1" customWidth="1"/>
    <col min="14" max="16384" width="9.140625" style="1"/>
  </cols>
  <sheetData>
    <row r="1" spans="1:13" ht="47.25" customHeight="1" x14ac:dyDescent="0.25">
      <c r="A1" s="126" t="s">
        <v>0</v>
      </c>
      <c r="B1" s="126"/>
      <c r="C1" s="126"/>
      <c r="D1" s="126"/>
      <c r="E1" s="126"/>
      <c r="F1" s="126"/>
      <c r="G1" s="126"/>
      <c r="H1" s="126"/>
    </row>
    <row r="2" spans="1:13" x14ac:dyDescent="0.25">
      <c r="A2" s="3"/>
      <c r="B2" s="2"/>
      <c r="C2" s="2"/>
      <c r="D2" s="4"/>
      <c r="E2" s="2"/>
      <c r="F2" s="2"/>
      <c r="G2" s="5"/>
      <c r="H2" s="6"/>
    </row>
    <row r="3" spans="1:13" x14ac:dyDescent="0.25">
      <c r="A3" s="3"/>
      <c r="B3" s="2"/>
      <c r="C3" s="2"/>
      <c r="D3" s="4"/>
      <c r="E3" s="127" t="s">
        <v>1</v>
      </c>
      <c r="F3" s="127"/>
      <c r="G3" s="7">
        <v>44788</v>
      </c>
      <c r="H3" s="6"/>
    </row>
    <row r="4" spans="1:13" x14ac:dyDescent="0.25">
      <c r="A4" s="3"/>
      <c r="B4" s="2"/>
      <c r="C4" s="2"/>
      <c r="D4" s="4"/>
      <c r="E4" s="128" t="s">
        <v>2</v>
      </c>
      <c r="F4" s="128"/>
      <c r="G4" s="8">
        <v>47189</v>
      </c>
      <c r="H4" s="6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</row>
    <row r="6" spans="1:13" ht="15.75" thickBot="1" x14ac:dyDescent="0.3">
      <c r="A6" s="12"/>
      <c r="B6" s="129" t="s">
        <v>4</v>
      </c>
      <c r="C6" s="129"/>
      <c r="D6" s="129"/>
      <c r="E6" s="129"/>
      <c r="F6" s="129"/>
      <c r="G6" s="129"/>
      <c r="H6" s="129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85" t="s">
        <v>11</v>
      </c>
      <c r="I7" s="86" t="s">
        <v>79</v>
      </c>
      <c r="J7" s="87" t="s">
        <v>80</v>
      </c>
      <c r="K7" s="88" t="s">
        <v>81</v>
      </c>
      <c r="L7" s="89" t="s">
        <v>82</v>
      </c>
      <c r="M7" s="90" t="s">
        <v>83</v>
      </c>
    </row>
    <row r="8" spans="1:13" ht="15" customHeight="1" x14ac:dyDescent="0.25">
      <c r="A8" s="60">
        <v>1</v>
      </c>
      <c r="B8" s="67" t="s">
        <v>22</v>
      </c>
      <c r="C8" s="68" t="s">
        <v>23</v>
      </c>
      <c r="D8" s="63" t="s">
        <v>24</v>
      </c>
      <c r="E8" s="64">
        <v>44774</v>
      </c>
      <c r="F8" s="74">
        <v>36</v>
      </c>
      <c r="G8" s="66" t="s">
        <v>20</v>
      </c>
      <c r="H8" s="81">
        <v>1207.1300000000001</v>
      </c>
      <c r="I8" s="91">
        <v>70</v>
      </c>
      <c r="J8" s="78" t="s">
        <v>84</v>
      </c>
      <c r="K8" s="77" t="s">
        <v>85</v>
      </c>
      <c r="L8" s="77" t="s">
        <v>89</v>
      </c>
      <c r="M8" s="92">
        <v>5553</v>
      </c>
    </row>
    <row r="9" spans="1:13" ht="15" customHeight="1" x14ac:dyDescent="0.25">
      <c r="A9" s="60">
        <v>2</v>
      </c>
      <c r="B9" s="67" t="s">
        <v>25</v>
      </c>
      <c r="C9" s="68" t="s">
        <v>26</v>
      </c>
      <c r="D9" s="63" t="s">
        <v>27</v>
      </c>
      <c r="E9" s="64">
        <v>44774</v>
      </c>
      <c r="F9" s="74">
        <v>36</v>
      </c>
      <c r="G9" s="66" t="s">
        <v>20</v>
      </c>
      <c r="H9" s="81">
        <v>1207.1300000000001</v>
      </c>
      <c r="I9" s="91">
        <v>70</v>
      </c>
      <c r="J9" s="77" t="s">
        <v>90</v>
      </c>
      <c r="K9" s="77" t="s">
        <v>85</v>
      </c>
      <c r="L9" s="77" t="s">
        <v>89</v>
      </c>
      <c r="M9" s="92">
        <v>14450</v>
      </c>
    </row>
    <row r="10" spans="1:13" ht="15" customHeight="1" x14ac:dyDescent="0.25">
      <c r="A10" s="60">
        <v>3</v>
      </c>
      <c r="B10" s="67" t="s">
        <v>28</v>
      </c>
      <c r="C10" s="62" t="s">
        <v>29</v>
      </c>
      <c r="D10" s="63" t="s">
        <v>30</v>
      </c>
      <c r="E10" s="64">
        <v>44774</v>
      </c>
      <c r="F10" s="74">
        <v>36</v>
      </c>
      <c r="G10" s="66" t="s">
        <v>20</v>
      </c>
      <c r="H10" s="81">
        <v>1207.1300000000001</v>
      </c>
      <c r="I10" s="93"/>
      <c r="J10" s="79"/>
      <c r="K10" s="79"/>
      <c r="L10" s="79" t="s">
        <v>89</v>
      </c>
      <c r="M10" s="94"/>
    </row>
    <row r="11" spans="1:13" ht="30" x14ac:dyDescent="0.25">
      <c r="A11" s="60">
        <v>4</v>
      </c>
      <c r="B11" s="67" t="s">
        <v>31</v>
      </c>
      <c r="C11" s="62" t="s">
        <v>32</v>
      </c>
      <c r="D11" s="63" t="s">
        <v>33</v>
      </c>
      <c r="E11" s="64">
        <v>44775</v>
      </c>
      <c r="F11" s="74">
        <v>36</v>
      </c>
      <c r="G11" s="66" t="s">
        <v>20</v>
      </c>
      <c r="H11" s="81">
        <v>1207.1300000000001</v>
      </c>
      <c r="I11" s="91">
        <v>70</v>
      </c>
      <c r="J11" s="83" t="s">
        <v>91</v>
      </c>
      <c r="K11" s="77" t="s">
        <v>86</v>
      </c>
      <c r="L11" s="77" t="s">
        <v>89</v>
      </c>
      <c r="M11" s="92">
        <v>9225</v>
      </c>
    </row>
    <row r="12" spans="1:13" ht="30" x14ac:dyDescent="0.25">
      <c r="A12" s="60">
        <v>5</v>
      </c>
      <c r="B12" s="67" t="s">
        <v>34</v>
      </c>
      <c r="C12" s="62" t="s">
        <v>32</v>
      </c>
      <c r="D12" s="63" t="s">
        <v>35</v>
      </c>
      <c r="E12" s="64">
        <v>44776</v>
      </c>
      <c r="F12" s="74">
        <v>36</v>
      </c>
      <c r="G12" s="66" t="s">
        <v>20</v>
      </c>
      <c r="H12" s="81">
        <v>1207.1300000000001</v>
      </c>
      <c r="I12" s="91">
        <v>70</v>
      </c>
      <c r="J12" s="77" t="s">
        <v>92</v>
      </c>
      <c r="K12" s="77" t="s">
        <v>87</v>
      </c>
      <c r="L12" s="77" t="s">
        <v>89</v>
      </c>
      <c r="M12" s="95">
        <v>9224</v>
      </c>
    </row>
    <row r="13" spans="1:13" ht="30" x14ac:dyDescent="0.25">
      <c r="A13" s="60">
        <v>6</v>
      </c>
      <c r="B13" s="67" t="s">
        <v>36</v>
      </c>
      <c r="C13" s="62" t="s">
        <v>37</v>
      </c>
      <c r="D13" s="63" t="s">
        <v>38</v>
      </c>
      <c r="E13" s="64">
        <v>44782</v>
      </c>
      <c r="F13" s="74">
        <v>36</v>
      </c>
      <c r="G13" s="66" t="s">
        <v>20</v>
      </c>
      <c r="H13" s="82">
        <v>1207.1300000000001</v>
      </c>
      <c r="I13" s="91">
        <v>70</v>
      </c>
      <c r="J13" s="84" t="s">
        <v>93</v>
      </c>
      <c r="K13" s="80" t="s">
        <v>94</v>
      </c>
      <c r="L13" s="77" t="s">
        <v>89</v>
      </c>
      <c r="M13" s="92">
        <v>7224</v>
      </c>
    </row>
    <row r="14" spans="1:13" ht="15" customHeight="1" x14ac:dyDescent="0.25">
      <c r="A14" s="60">
        <v>7</v>
      </c>
      <c r="B14" s="64" t="s">
        <v>39</v>
      </c>
      <c r="C14" s="62" t="s">
        <v>40</v>
      </c>
      <c r="D14" s="63" t="s">
        <v>41</v>
      </c>
      <c r="E14" s="64">
        <v>44784</v>
      </c>
      <c r="F14" s="74">
        <v>16</v>
      </c>
      <c r="G14" s="66" t="s">
        <v>42</v>
      </c>
      <c r="H14" s="82">
        <v>214.6</v>
      </c>
      <c r="I14" s="91">
        <v>70</v>
      </c>
      <c r="J14" s="77" t="s">
        <v>92</v>
      </c>
      <c r="K14" s="77" t="s">
        <v>95</v>
      </c>
      <c r="L14" s="77" t="s">
        <v>89</v>
      </c>
      <c r="M14" s="92">
        <v>5301</v>
      </c>
    </row>
    <row r="15" spans="1:13" ht="15" customHeight="1" x14ac:dyDescent="0.25">
      <c r="A15" s="60">
        <v>8</v>
      </c>
      <c r="B15" s="64" t="s">
        <v>43</v>
      </c>
      <c r="C15" s="62" t="s">
        <v>44</v>
      </c>
      <c r="D15" s="63" t="s">
        <v>45</v>
      </c>
      <c r="E15" s="64">
        <v>44784</v>
      </c>
      <c r="F15" s="74">
        <v>16</v>
      </c>
      <c r="G15" s="66" t="s">
        <v>42</v>
      </c>
      <c r="H15" s="82">
        <v>214.6</v>
      </c>
      <c r="I15" s="91">
        <v>70</v>
      </c>
      <c r="J15" s="77" t="s">
        <v>92</v>
      </c>
      <c r="K15" s="77" t="s">
        <v>95</v>
      </c>
      <c r="L15" s="77" t="s">
        <v>89</v>
      </c>
      <c r="M15" s="92">
        <v>3490</v>
      </c>
    </row>
    <row r="16" spans="1:13" ht="30" x14ac:dyDescent="0.25">
      <c r="A16" s="60">
        <v>9</v>
      </c>
      <c r="B16" s="64" t="s">
        <v>46</v>
      </c>
      <c r="C16" s="62" t="s">
        <v>47</v>
      </c>
      <c r="D16" s="63" t="s">
        <v>48</v>
      </c>
      <c r="E16" s="64">
        <v>44784</v>
      </c>
      <c r="F16" s="74">
        <v>36</v>
      </c>
      <c r="G16" s="66" t="s">
        <v>20</v>
      </c>
      <c r="H16" s="82">
        <v>1207.1300000000001</v>
      </c>
      <c r="I16" s="91">
        <v>70</v>
      </c>
      <c r="J16" s="77" t="s">
        <v>92</v>
      </c>
      <c r="K16" s="77" t="s">
        <v>88</v>
      </c>
      <c r="L16" s="77" t="s">
        <v>89</v>
      </c>
      <c r="M16" s="92">
        <v>16097</v>
      </c>
    </row>
    <row r="17" spans="1:13" ht="30" x14ac:dyDescent="0.25">
      <c r="A17" s="60">
        <v>10</v>
      </c>
      <c r="B17" s="64" t="s">
        <v>49</v>
      </c>
      <c r="C17" s="62" t="s">
        <v>50</v>
      </c>
      <c r="D17" s="63" t="s">
        <v>51</v>
      </c>
      <c r="E17" s="64">
        <v>44784</v>
      </c>
      <c r="F17" s="74">
        <v>36</v>
      </c>
      <c r="G17" s="66" t="s">
        <v>20</v>
      </c>
      <c r="H17" s="82">
        <v>1207.1300000000001</v>
      </c>
      <c r="I17" s="91">
        <v>70</v>
      </c>
      <c r="J17" s="84" t="s">
        <v>97</v>
      </c>
      <c r="K17" s="77" t="s">
        <v>88</v>
      </c>
      <c r="L17" s="77" t="s">
        <v>89</v>
      </c>
      <c r="M17" s="92">
        <v>46557</v>
      </c>
    </row>
    <row r="18" spans="1:13" ht="30" x14ac:dyDescent="0.25">
      <c r="A18" s="60">
        <v>11</v>
      </c>
      <c r="B18" s="64" t="s">
        <v>52</v>
      </c>
      <c r="C18" s="62" t="s">
        <v>50</v>
      </c>
      <c r="D18" s="63" t="s">
        <v>53</v>
      </c>
      <c r="E18" s="64">
        <v>44784</v>
      </c>
      <c r="F18" s="74">
        <v>36</v>
      </c>
      <c r="G18" s="66" t="s">
        <v>20</v>
      </c>
      <c r="H18" s="82">
        <v>1207.1300000000001</v>
      </c>
      <c r="I18" s="91">
        <v>100</v>
      </c>
      <c r="J18" s="84" t="s">
        <v>97</v>
      </c>
      <c r="K18" s="77" t="s">
        <v>88</v>
      </c>
      <c r="L18" s="77" t="s">
        <v>89</v>
      </c>
      <c r="M18" s="92">
        <v>46571</v>
      </c>
    </row>
    <row r="19" spans="1:13" ht="15" customHeight="1" x14ac:dyDescent="0.25">
      <c r="A19" s="60">
        <v>12</v>
      </c>
      <c r="B19" s="64" t="s">
        <v>54</v>
      </c>
      <c r="C19" s="62" t="s">
        <v>55</v>
      </c>
      <c r="D19" s="63" t="s">
        <v>56</v>
      </c>
      <c r="E19" s="64">
        <v>44784</v>
      </c>
      <c r="F19" s="74">
        <v>37</v>
      </c>
      <c r="G19" s="76" t="s">
        <v>57</v>
      </c>
      <c r="H19" s="82">
        <v>2618.13</v>
      </c>
      <c r="I19" s="91">
        <v>150</v>
      </c>
      <c r="J19" s="77" t="s">
        <v>98</v>
      </c>
      <c r="K19" s="77" t="s">
        <v>88</v>
      </c>
      <c r="L19" s="77" t="s">
        <v>89</v>
      </c>
      <c r="M19" s="92">
        <v>53083</v>
      </c>
    </row>
    <row r="20" spans="1:13" ht="15" customHeight="1" x14ac:dyDescent="0.25">
      <c r="A20" s="60">
        <v>13</v>
      </c>
      <c r="B20" s="64" t="s">
        <v>58</v>
      </c>
      <c r="C20" s="62" t="s">
        <v>59</v>
      </c>
      <c r="D20" s="63" t="s">
        <v>60</v>
      </c>
      <c r="E20" s="64">
        <v>44784</v>
      </c>
      <c r="F20" s="74">
        <v>37</v>
      </c>
      <c r="G20" s="76" t="s">
        <v>57</v>
      </c>
      <c r="H20" s="82">
        <v>2618.13</v>
      </c>
      <c r="I20" s="91">
        <v>150</v>
      </c>
      <c r="J20" s="78" t="s">
        <v>99</v>
      </c>
      <c r="K20" s="77" t="s">
        <v>88</v>
      </c>
      <c r="L20" s="77" t="s">
        <v>89</v>
      </c>
      <c r="M20" s="92">
        <v>2210</v>
      </c>
    </row>
    <row r="21" spans="1:13" ht="15" customHeight="1" x14ac:dyDescent="0.25">
      <c r="A21" s="60">
        <v>14</v>
      </c>
      <c r="B21" s="64" t="s">
        <v>61</v>
      </c>
      <c r="C21" s="62" t="s">
        <v>62</v>
      </c>
      <c r="D21" s="63" t="s">
        <v>63</v>
      </c>
      <c r="E21" s="64">
        <v>44788</v>
      </c>
      <c r="F21" s="74">
        <v>16</v>
      </c>
      <c r="G21" s="66" t="s">
        <v>42</v>
      </c>
      <c r="H21" s="82">
        <v>214.6</v>
      </c>
      <c r="I21" s="91">
        <v>70</v>
      </c>
      <c r="J21" s="77" t="s">
        <v>92</v>
      </c>
      <c r="K21" s="77" t="s">
        <v>96</v>
      </c>
      <c r="L21" s="77" t="s">
        <v>89</v>
      </c>
      <c r="M21" s="92">
        <v>7191</v>
      </c>
    </row>
    <row r="22" spans="1:13" ht="15" customHeight="1" thickBot="1" x14ac:dyDescent="0.3">
      <c r="A22" s="60">
        <v>15</v>
      </c>
      <c r="B22" s="64" t="s">
        <v>64</v>
      </c>
      <c r="C22" s="62" t="s">
        <v>65</v>
      </c>
      <c r="D22" s="63" t="s">
        <v>66</v>
      </c>
      <c r="E22" s="64">
        <v>44788</v>
      </c>
      <c r="F22" s="74">
        <v>16</v>
      </c>
      <c r="G22" s="66" t="s">
        <v>42</v>
      </c>
      <c r="H22" s="82">
        <v>214.6</v>
      </c>
      <c r="I22" s="96">
        <v>100</v>
      </c>
      <c r="J22" s="97" t="s">
        <v>92</v>
      </c>
      <c r="K22" s="97" t="s">
        <v>96</v>
      </c>
      <c r="L22" s="97" t="s">
        <v>89</v>
      </c>
      <c r="M22" s="98">
        <v>46639</v>
      </c>
    </row>
    <row r="23" spans="1:13" ht="15" customHeight="1" x14ac:dyDescent="0.25">
      <c r="A23" s="60">
        <v>16</v>
      </c>
      <c r="B23" s="64" t="s">
        <v>67</v>
      </c>
      <c r="C23" s="62" t="s">
        <v>68</v>
      </c>
      <c r="D23" s="63" t="s">
        <v>69</v>
      </c>
      <c r="E23" s="64">
        <v>44788</v>
      </c>
      <c r="F23" s="74">
        <v>16</v>
      </c>
      <c r="G23" s="66" t="s">
        <v>42</v>
      </c>
      <c r="H23" s="75">
        <v>214.6</v>
      </c>
    </row>
    <row r="24" spans="1:13" x14ac:dyDescent="0.25">
      <c r="A24" s="123">
        <v>17</v>
      </c>
      <c r="B24" s="103"/>
      <c r="C24" s="114"/>
      <c r="D24" s="116"/>
      <c r="E24" s="103"/>
      <c r="F24" s="130"/>
      <c r="G24" s="131"/>
      <c r="H24" s="133"/>
    </row>
    <row r="25" spans="1:13" x14ac:dyDescent="0.25">
      <c r="A25" s="124"/>
      <c r="B25" s="104"/>
      <c r="C25" s="115"/>
      <c r="D25" s="117"/>
      <c r="E25" s="104"/>
      <c r="F25" s="130"/>
      <c r="G25" s="132"/>
      <c r="H25" s="134"/>
    </row>
    <row r="26" spans="1:13" x14ac:dyDescent="0.25">
      <c r="A26" s="12"/>
      <c r="B26" s="49"/>
      <c r="C26" s="49"/>
      <c r="D26" s="50"/>
      <c r="E26" s="51"/>
      <c r="F26" s="51"/>
      <c r="G26" s="52"/>
      <c r="H26" s="17">
        <f>SUM(H8:H25)</f>
        <v>17173.43</v>
      </c>
    </row>
    <row r="27" spans="1:13" ht="38.25" customHeight="1" x14ac:dyDescent="0.25">
      <c r="A27" s="125" t="s">
        <v>12</v>
      </c>
      <c r="B27" s="125"/>
      <c r="C27" s="125"/>
      <c r="D27" s="125"/>
      <c r="E27" s="125"/>
      <c r="F27" s="125"/>
      <c r="G27" s="125"/>
      <c r="H27" s="125"/>
    </row>
    <row r="28" spans="1:13" ht="29.25" x14ac:dyDescent="0.25">
      <c r="A28" s="12"/>
      <c r="B28" s="18" t="s">
        <v>5</v>
      </c>
      <c r="C28" s="18" t="s">
        <v>6</v>
      </c>
      <c r="D28" s="19" t="s">
        <v>7</v>
      </c>
      <c r="E28" s="20" t="s">
        <v>8</v>
      </c>
      <c r="F28" s="18" t="s">
        <v>9</v>
      </c>
      <c r="G28" s="20" t="s">
        <v>10</v>
      </c>
      <c r="H28" s="41" t="s">
        <v>11</v>
      </c>
    </row>
    <row r="29" spans="1:13" x14ac:dyDescent="0.25">
      <c r="A29" s="53">
        <v>1</v>
      </c>
      <c r="B29" s="54" t="s">
        <v>70</v>
      </c>
      <c r="C29" s="57" t="s">
        <v>71</v>
      </c>
      <c r="D29" s="55" t="s">
        <v>72</v>
      </c>
      <c r="E29" s="56">
        <v>44784</v>
      </c>
      <c r="F29" s="59">
        <v>5</v>
      </c>
      <c r="G29" s="70" t="s">
        <v>73</v>
      </c>
      <c r="H29" s="22">
        <v>423.84</v>
      </c>
    </row>
    <row r="30" spans="1:13" x14ac:dyDescent="0.25">
      <c r="A30" s="3">
        <v>2</v>
      </c>
      <c r="B30" s="54"/>
      <c r="C30" s="57"/>
      <c r="D30" s="55"/>
      <c r="E30" s="56"/>
      <c r="F30" s="59"/>
      <c r="G30" s="21"/>
      <c r="H30" s="42"/>
    </row>
    <row r="31" spans="1:13" ht="15.75" thickBot="1" x14ac:dyDescent="0.3">
      <c r="A31" s="48"/>
      <c r="B31" s="25"/>
      <c r="C31" s="25"/>
      <c r="D31" s="26"/>
      <c r="E31" s="27"/>
      <c r="F31" s="27"/>
      <c r="G31" s="28"/>
      <c r="H31" s="43">
        <f>SUM(H29:H30)</f>
        <v>423.84</v>
      </c>
    </row>
    <row r="32" spans="1:13" ht="15.75" thickBot="1" x14ac:dyDescent="0.3">
      <c r="A32" s="3"/>
      <c r="B32" s="2"/>
      <c r="C32" s="2"/>
      <c r="D32" s="4"/>
      <c r="E32" s="9"/>
      <c r="F32" s="9"/>
      <c r="G32" s="30" t="s">
        <v>13</v>
      </c>
      <c r="H32" s="44">
        <f>SUM(H31,H26)</f>
        <v>17597.27</v>
      </c>
    </row>
    <row r="33" spans="1:13" ht="18.75" x14ac:dyDescent="0.25">
      <c r="A33" s="126"/>
      <c r="B33" s="126"/>
      <c r="C33" s="126"/>
      <c r="D33" s="126"/>
      <c r="E33" s="126"/>
      <c r="F33" s="126"/>
      <c r="G33" s="126"/>
      <c r="H33" s="31"/>
    </row>
    <row r="34" spans="1:13" x14ac:dyDescent="0.25">
      <c r="A34" s="3"/>
      <c r="B34" s="2"/>
      <c r="C34" s="2"/>
      <c r="D34" s="4"/>
      <c r="E34" s="9"/>
      <c r="F34" s="9"/>
      <c r="G34" s="10"/>
      <c r="H34" s="6"/>
    </row>
    <row r="35" spans="1:13" ht="18.75" x14ac:dyDescent="0.25">
      <c r="A35" s="3"/>
      <c r="B35" s="58"/>
      <c r="C35" s="58"/>
      <c r="D35" s="58"/>
      <c r="E35" s="58"/>
      <c r="F35" s="58"/>
      <c r="G35" s="58"/>
      <c r="H35" s="58"/>
    </row>
    <row r="36" spans="1:13" ht="36" customHeight="1" x14ac:dyDescent="0.25">
      <c r="A36" s="126" t="s">
        <v>0</v>
      </c>
      <c r="B36" s="126"/>
      <c r="C36" s="126"/>
      <c r="D36" s="126"/>
      <c r="E36" s="126"/>
      <c r="F36" s="126"/>
      <c r="G36" s="126"/>
      <c r="H36" s="126"/>
      <c r="I36" s="6"/>
    </row>
    <row r="37" spans="1:13" x14ac:dyDescent="0.25">
      <c r="A37" s="3"/>
      <c r="B37" s="2"/>
      <c r="C37" s="2"/>
      <c r="D37" s="4"/>
      <c r="E37" s="127" t="s">
        <v>1</v>
      </c>
      <c r="F37" s="127"/>
      <c r="G37" s="7">
        <v>44788</v>
      </c>
      <c r="H37" s="6"/>
    </row>
    <row r="38" spans="1:13" x14ac:dyDescent="0.25">
      <c r="A38" s="3"/>
      <c r="B38" s="2"/>
      <c r="C38" s="2"/>
      <c r="D38" s="4"/>
      <c r="E38" s="128" t="s">
        <v>2</v>
      </c>
      <c r="F38" s="128"/>
      <c r="G38" s="8">
        <f>G4</f>
        <v>47189</v>
      </c>
      <c r="H38" s="6"/>
    </row>
    <row r="39" spans="1:13" x14ac:dyDescent="0.25">
      <c r="A39" s="3"/>
      <c r="B39" s="2"/>
      <c r="C39" s="2"/>
      <c r="D39" s="4"/>
      <c r="E39" s="9"/>
      <c r="F39" s="9"/>
      <c r="G39" s="10"/>
      <c r="H39" s="11" t="s">
        <v>14</v>
      </c>
    </row>
    <row r="40" spans="1:13" x14ac:dyDescent="0.25">
      <c r="A40" s="12"/>
      <c r="B40" s="118" t="s">
        <v>15</v>
      </c>
      <c r="C40" s="119"/>
      <c r="D40" s="119"/>
      <c r="E40" s="119"/>
      <c r="F40" s="119"/>
      <c r="G40" s="119"/>
      <c r="H40" s="120"/>
    </row>
    <row r="41" spans="1:13" ht="29.25" x14ac:dyDescent="0.25">
      <c r="A41" s="12"/>
      <c r="B41" s="13" t="s">
        <v>5</v>
      </c>
      <c r="C41" s="13" t="s">
        <v>6</v>
      </c>
      <c r="D41" s="14" t="s">
        <v>7</v>
      </c>
      <c r="E41" s="15" t="s">
        <v>8</v>
      </c>
      <c r="F41" s="13" t="s">
        <v>9</v>
      </c>
      <c r="G41" s="15" t="s">
        <v>10</v>
      </c>
      <c r="H41" s="16" t="s">
        <v>11</v>
      </c>
      <c r="I41" s="71" t="s">
        <v>79</v>
      </c>
      <c r="J41" s="72" t="s">
        <v>80</v>
      </c>
      <c r="K41" s="73" t="s">
        <v>81</v>
      </c>
      <c r="L41" s="71" t="s">
        <v>82</v>
      </c>
      <c r="M41" s="71" t="s">
        <v>83</v>
      </c>
    </row>
    <row r="42" spans="1:13" x14ac:dyDescent="0.25">
      <c r="A42" s="60">
        <v>1</v>
      </c>
      <c r="B42" s="61" t="s">
        <v>74</v>
      </c>
      <c r="C42" s="62" t="s">
        <v>75</v>
      </c>
      <c r="D42" s="63" t="s">
        <v>76</v>
      </c>
      <c r="E42" s="64">
        <v>44774</v>
      </c>
      <c r="F42" s="65">
        <v>5</v>
      </c>
      <c r="G42" s="69" t="s">
        <v>77</v>
      </c>
      <c r="H42" s="102">
        <v>2269.14</v>
      </c>
      <c r="I42" s="99">
        <v>150</v>
      </c>
      <c r="J42" s="77" t="s">
        <v>92</v>
      </c>
      <c r="K42" s="99" t="s">
        <v>101</v>
      </c>
      <c r="L42" s="101" t="s">
        <v>100</v>
      </c>
      <c r="M42" s="100">
        <v>78148</v>
      </c>
    </row>
    <row r="43" spans="1:13" x14ac:dyDescent="0.25">
      <c r="A43" s="123">
        <v>2</v>
      </c>
      <c r="B43" s="112"/>
      <c r="C43" s="114"/>
      <c r="D43" s="116"/>
      <c r="E43" s="103"/>
      <c r="F43" s="105"/>
      <c r="G43" s="106"/>
      <c r="H43" s="107"/>
    </row>
    <row r="44" spans="1:13" x14ac:dyDescent="0.25">
      <c r="A44" s="124"/>
      <c r="B44" s="113"/>
      <c r="C44" s="115"/>
      <c r="D44" s="117"/>
      <c r="E44" s="104"/>
      <c r="F44" s="105"/>
      <c r="G44" s="106"/>
      <c r="H44" s="105"/>
    </row>
    <row r="45" spans="1:13" x14ac:dyDescent="0.25">
      <c r="A45" s="111">
        <v>3</v>
      </c>
      <c r="B45" s="112"/>
      <c r="C45" s="121"/>
      <c r="D45" s="116"/>
      <c r="E45" s="103"/>
      <c r="F45" s="105"/>
      <c r="G45" s="106"/>
      <c r="H45" s="107"/>
    </row>
    <row r="46" spans="1:13" x14ac:dyDescent="0.25">
      <c r="A46" s="111"/>
      <c r="B46" s="113"/>
      <c r="C46" s="122"/>
      <c r="D46" s="117"/>
      <c r="E46" s="104"/>
      <c r="F46" s="105"/>
      <c r="G46" s="106"/>
      <c r="H46" s="105"/>
    </row>
    <row r="47" spans="1:13" x14ac:dyDescent="0.25">
      <c r="A47" s="111">
        <v>4</v>
      </c>
      <c r="B47" s="112"/>
      <c r="C47" s="114"/>
      <c r="D47" s="116"/>
      <c r="E47" s="103"/>
      <c r="F47" s="105"/>
      <c r="G47" s="106"/>
      <c r="H47" s="107"/>
    </row>
    <row r="48" spans="1:13" x14ac:dyDescent="0.25">
      <c r="A48" s="111"/>
      <c r="B48" s="113"/>
      <c r="C48" s="115"/>
      <c r="D48" s="117"/>
      <c r="E48" s="104"/>
      <c r="F48" s="105"/>
      <c r="G48" s="106"/>
      <c r="H48" s="105"/>
    </row>
    <row r="49" spans="1:8" x14ac:dyDescent="0.25">
      <c r="A49" s="32"/>
      <c r="B49" s="33"/>
      <c r="C49" s="33"/>
      <c r="D49" s="34"/>
      <c r="E49" s="35"/>
      <c r="F49" s="35"/>
      <c r="G49" s="36"/>
      <c r="H49" s="37">
        <f>SUM(H42:H48)</f>
        <v>2269.14</v>
      </c>
    </row>
    <row r="50" spans="1:8" x14ac:dyDescent="0.25">
      <c r="A50" s="108" t="s">
        <v>12</v>
      </c>
      <c r="B50" s="109"/>
      <c r="C50" s="109"/>
      <c r="D50" s="109"/>
      <c r="E50" s="109"/>
      <c r="F50" s="109"/>
      <c r="G50" s="109"/>
      <c r="H50" s="110"/>
    </row>
    <row r="51" spans="1:8" ht="29.25" x14ac:dyDescent="0.25">
      <c r="A51" s="12"/>
      <c r="B51" s="13" t="s">
        <v>5</v>
      </c>
      <c r="C51" s="13" t="s">
        <v>6</v>
      </c>
      <c r="D51" s="14" t="s">
        <v>7</v>
      </c>
      <c r="E51" s="15" t="s">
        <v>8</v>
      </c>
      <c r="F51" s="13" t="s">
        <v>9</v>
      </c>
      <c r="G51" s="15" t="s">
        <v>10</v>
      </c>
      <c r="H51" s="38" t="s">
        <v>11</v>
      </c>
    </row>
    <row r="52" spans="1:8" ht="30" x14ac:dyDescent="0.25">
      <c r="A52" s="53">
        <v>1</v>
      </c>
      <c r="B52" s="23" t="s">
        <v>18</v>
      </c>
      <c r="C52" s="23" t="s">
        <v>19</v>
      </c>
      <c r="D52" s="39" t="s">
        <v>19</v>
      </c>
      <c r="E52" s="39" t="s">
        <v>19</v>
      </c>
      <c r="F52" s="45">
        <v>15.02</v>
      </c>
      <c r="G52" s="21" t="s">
        <v>78</v>
      </c>
      <c r="H52" s="22">
        <v>7074.42</v>
      </c>
    </row>
    <row r="53" spans="1:8" ht="30" x14ac:dyDescent="0.25">
      <c r="A53" s="53">
        <v>2</v>
      </c>
      <c r="B53" s="23" t="s">
        <v>18</v>
      </c>
      <c r="C53" s="23" t="s">
        <v>19</v>
      </c>
      <c r="D53" s="39" t="s">
        <v>19</v>
      </c>
      <c r="E53" s="39" t="s">
        <v>19</v>
      </c>
      <c r="F53" s="45">
        <v>20.39</v>
      </c>
      <c r="G53" s="21" t="s">
        <v>21</v>
      </c>
      <c r="H53" s="22">
        <v>550.53</v>
      </c>
    </row>
    <row r="54" spans="1:8" ht="15.75" thickBot="1" x14ac:dyDescent="0.3">
      <c r="A54" s="24"/>
      <c r="B54" s="25"/>
      <c r="C54" s="25"/>
      <c r="D54" s="26"/>
      <c r="E54" s="27"/>
      <c r="F54" s="27"/>
      <c r="G54" s="28"/>
      <c r="H54" s="29">
        <f>SUM(H52:H53)</f>
        <v>7624.95</v>
      </c>
    </row>
    <row r="55" spans="1:8" ht="15.75" thickBot="1" x14ac:dyDescent="0.3">
      <c r="A55" s="3"/>
      <c r="B55" s="2"/>
      <c r="C55" s="2"/>
      <c r="D55" s="4"/>
      <c r="E55" s="9"/>
      <c r="F55" s="9"/>
      <c r="G55" s="30" t="s">
        <v>16</v>
      </c>
      <c r="H55" s="46">
        <f>SUM(H52:H53)</f>
        <v>7624.95</v>
      </c>
    </row>
    <row r="56" spans="1:8" ht="15.75" thickBot="1" x14ac:dyDescent="0.3">
      <c r="A56" s="3"/>
      <c r="B56" s="2"/>
      <c r="C56" s="2"/>
      <c r="D56" s="4"/>
      <c r="E56" s="9"/>
      <c r="F56" s="9"/>
      <c r="G56" s="10"/>
      <c r="H56" s="40"/>
    </row>
    <row r="57" spans="1:8" ht="15.75" thickBot="1" x14ac:dyDescent="0.3">
      <c r="A57" s="3"/>
      <c r="B57" s="2"/>
      <c r="C57" s="2"/>
      <c r="D57" s="4"/>
      <c r="E57" s="9"/>
      <c r="F57" s="9"/>
      <c r="G57" s="30" t="s">
        <v>17</v>
      </c>
      <c r="H57" s="47">
        <f>SUM(H55+H49+H31+H26)</f>
        <v>27491.360000000001</v>
      </c>
    </row>
    <row r="58" spans="1:8" x14ac:dyDescent="0.25">
      <c r="A58" s="3"/>
      <c r="B58" s="2"/>
      <c r="C58" s="2"/>
      <c r="D58" s="4"/>
      <c r="E58" s="9"/>
      <c r="F58" s="9"/>
      <c r="G58" s="10"/>
      <c r="H58" s="6"/>
    </row>
    <row r="59" spans="1:8" x14ac:dyDescent="0.25">
      <c r="A59" s="3"/>
      <c r="B59" s="2"/>
      <c r="C59" s="2"/>
      <c r="D59" s="4"/>
      <c r="E59" s="9"/>
      <c r="F59" s="9"/>
      <c r="G59" s="10"/>
      <c r="H59" s="6"/>
    </row>
    <row r="60" spans="1:8" x14ac:dyDescent="0.25">
      <c r="A60" s="3"/>
      <c r="B60" s="2"/>
      <c r="C60" s="2"/>
      <c r="D60" s="4"/>
      <c r="E60" s="9"/>
      <c r="F60" s="9"/>
      <c r="G60" s="10"/>
      <c r="H60" s="6"/>
    </row>
    <row r="61" spans="1:8" x14ac:dyDescent="0.25">
      <c r="A61" s="3"/>
      <c r="B61" s="2"/>
      <c r="C61" s="2"/>
      <c r="D61" s="4"/>
      <c r="E61" s="9"/>
      <c r="F61" s="9"/>
      <c r="G61" s="10"/>
      <c r="H61" s="6"/>
    </row>
    <row r="62" spans="1:8" x14ac:dyDescent="0.25">
      <c r="A62" s="3"/>
      <c r="B62" s="2"/>
      <c r="C62" s="2"/>
      <c r="D62" s="4"/>
      <c r="E62" s="9"/>
      <c r="F62" s="9"/>
      <c r="G62" s="10"/>
      <c r="H62" s="6"/>
    </row>
    <row r="63" spans="1:8" x14ac:dyDescent="0.25">
      <c r="A63" s="3"/>
      <c r="B63" s="2"/>
      <c r="C63" s="2"/>
      <c r="D63" s="4"/>
      <c r="E63" s="9"/>
      <c r="F63" s="9"/>
      <c r="G63" s="10"/>
      <c r="H63" s="6"/>
    </row>
  </sheetData>
  <mergeCells count="43">
    <mergeCell ref="A1:H1"/>
    <mergeCell ref="E3:F3"/>
    <mergeCell ref="E4:F4"/>
    <mergeCell ref="B6:H6"/>
    <mergeCell ref="F24:F25"/>
    <mergeCell ref="G24:G25"/>
    <mergeCell ref="H24:H25"/>
    <mergeCell ref="A24:A25"/>
    <mergeCell ref="B24:B25"/>
    <mergeCell ref="C24:C25"/>
    <mergeCell ref="D24:D25"/>
    <mergeCell ref="E24:E25"/>
    <mergeCell ref="A27:H27"/>
    <mergeCell ref="A33:G33"/>
    <mergeCell ref="A36:H36"/>
    <mergeCell ref="E37:F37"/>
    <mergeCell ref="E38:F38"/>
    <mergeCell ref="B40:H40"/>
    <mergeCell ref="F43:F44"/>
    <mergeCell ref="G43:G44"/>
    <mergeCell ref="H43:H44"/>
    <mergeCell ref="A45:A46"/>
    <mergeCell ref="B45:B46"/>
    <mergeCell ref="C45:C46"/>
    <mergeCell ref="D45:D46"/>
    <mergeCell ref="E45:E46"/>
    <mergeCell ref="F45:F46"/>
    <mergeCell ref="G45:G46"/>
    <mergeCell ref="H45:H46"/>
    <mergeCell ref="A43:A44"/>
    <mergeCell ref="B43:B44"/>
    <mergeCell ref="C43:C44"/>
    <mergeCell ref="D43:D44"/>
    <mergeCell ref="E43:E44"/>
    <mergeCell ref="F47:F48"/>
    <mergeCell ref="G47:G48"/>
    <mergeCell ref="H47:H48"/>
    <mergeCell ref="A50:H50"/>
    <mergeCell ref="A47:A48"/>
    <mergeCell ref="B47:B48"/>
    <mergeCell ref="C47:C48"/>
    <mergeCell ref="D47:D48"/>
    <mergeCell ref="E47:E48"/>
  </mergeCells>
  <conditionalFormatting sqref="G37:G38">
    <cfRule type="cellIs" dxfId="0" priority="1" operator="equal">
      <formula>0</formula>
    </cfRule>
  </conditionalFormatting>
  <hyperlinks>
    <hyperlink ref="J8" r:id="rId1" xr:uid="{7C107DDD-72AA-42FD-860C-5A55D2D066E7}"/>
    <hyperlink ref="M8" r:id="rId2" display="https://ex02.montgomerycountymd.gov/ojn6/ijn7/StreetLightAdmin/PoleDetails.aspx?CID=5553&amp;PType=L" xr:uid="{C2F81F4C-0480-4DC7-9E54-0FF3E7BEED43}"/>
    <hyperlink ref="M9" r:id="rId3" display="https://ex02.montgomerycountymd.gov/ojn6/ijn7/StreetLightAdmin/PoleDetails.aspx?CID=14450&amp;PType=L" xr:uid="{080BA328-2635-4510-964E-7C283856A1C3}"/>
    <hyperlink ref="M11" r:id="rId4" display="https://ex02.montgomerycountymd.gov/ojn6/ijn7/StreetLightAdmin/PoleDetails.aspx?CID=9225&amp;PType=L" xr:uid="{45C539D2-7CCF-4822-828C-A03229EFD004}"/>
    <hyperlink ref="M12" r:id="rId5" display="https://ex02.montgomerycountymd.gov/ojn6/ijn7/StreetLightAdmin/PoleDetails.aspx?CID=9224&amp;PType=L" xr:uid="{3AA97593-BF32-4A1F-882E-724479A3A136}"/>
    <hyperlink ref="M13" r:id="rId6" display="https://ex02.montgomerycountymd.gov/ojn6/ijn7/StreetLightAdmin/PoleDetails.aspx?CID=7224&amp;PType=L" xr:uid="{83F6B0B7-4388-4741-B0CC-36608063851C}"/>
    <hyperlink ref="M14" r:id="rId7" display="https://ex02.montgomerycountymd.gov/ojn6/ijn7/StreetLightAdmin/PoleDetails.aspx?CID=5301&amp;PType=L" xr:uid="{ECD71942-8BB6-4A58-BF1D-3F5F5A828257}"/>
    <hyperlink ref="M15" r:id="rId8" display="https://ex02.montgomerycountymd.gov/ojn6/ijn7/StreetLightAdmin/PoleDetails.aspx?CID=3490&amp;PType=L" xr:uid="{9B38030F-2144-472C-82B8-B0845A189014}"/>
    <hyperlink ref="M16" r:id="rId9" display="https://ex02.montgomerycountymd.gov/ojn6/ijn7/StreetLightAdmin/PoleDetails.aspx?CID=16097&amp;PType=L" xr:uid="{3CA2DB9A-CAE7-4109-A3A2-E29BEB8682C6}"/>
    <hyperlink ref="M17" r:id="rId10" display="https://ex02.montgomerycountymd.gov/ojn6/ijn7/StreetLightAdmin/PoleDetails.aspx?CID=46557&amp;PType=L" xr:uid="{8618E276-41D9-4C8A-AA2A-82D900C03690}"/>
    <hyperlink ref="M18" r:id="rId11" display="https://ex02.montgomerycountymd.gov/ojn6/ijn7/StreetLightAdmin/PoleDetails.aspx?CID=46571&amp;PType=L" xr:uid="{2B1C6B59-B45D-42FE-BEB1-9633AF46E156}"/>
    <hyperlink ref="M19" r:id="rId12" display="https://ex02.montgomerycountymd.gov/ojn6/ijn7/StreetLightAdmin/PoleDetails.aspx?CID=53083&amp;PType=L" xr:uid="{90E942B9-94D9-405B-9F3C-A3BD62C28877}"/>
    <hyperlink ref="J20" r:id="rId13" xr:uid="{98A70512-8460-432C-9651-7B7A1DFDBD5A}"/>
    <hyperlink ref="M20" r:id="rId14" display="https://ex02.montgomerycountymd.gov/ojn6/ijn7/StreetLightAdmin/PoleDetails.aspx?CID=2210&amp;PType=L" xr:uid="{7CD88345-450F-446D-A052-80E51E0884FB}"/>
    <hyperlink ref="M21" r:id="rId15" display="https://ex02.montgomerycountymd.gov/ojn6/ijn7/StreetLightAdmin/PoleDetails.aspx?CID=7191&amp;PType=L" xr:uid="{9A5D2AD7-C027-49F0-9E26-DACA16754AA0}"/>
    <hyperlink ref="M22" r:id="rId16" display="https://ex02.montgomerycountymd.gov/ojn6/ijn7/StreetLightAdmin/PoleDetails.aspx?CID=46639&amp;PType=L" xr:uid="{5757F30D-5769-4B11-8E26-BF8B22F79514}"/>
    <hyperlink ref="M42" r:id="rId17" display="https://ex02.montgomerycountymd.gov/ojn6/ijn7/StreetLightAdmin/PoleDetails.aspx?CID=78148&amp;PType=L" xr:uid="{DEF9317D-ECBF-4C1E-BDBC-D193ED45C1DD}"/>
  </hyperlinks>
  <pageMargins left="0.7" right="0.7" top="0.75" bottom="0.75" header="0.3" footer="0.3"/>
  <pageSetup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2022-02-17T13:04:14Z</dcterms:created>
  <dcterms:modified xsi:type="dcterms:W3CDTF">2022-10-10T19:16:28Z</dcterms:modified>
</cp:coreProperties>
</file>